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is_finu\shares\Почта\Отдел планирования и финансирования расходов бюджета\БЮДЖЕТ - 2026 корректировки\2. май\Согласовано МП\18 Финансы\"/>
    </mc:Choice>
  </mc:AlternateContent>
  <bookViews>
    <workbookView xWindow="0" yWindow="0" windowWidth="20160" windowHeight="11895"/>
  </bookViews>
  <sheets>
    <sheet name="приложение 4" sheetId="1" r:id="rId1"/>
  </sheets>
  <definedNames>
    <definedName name="_xlnm.Print_Titles" localSheetId="0">'приложение 4'!#REF!</definedName>
    <definedName name="_xlnm.Print_Area" localSheetId="0">'приложение 4'!$A$1:$M$20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1" l="1"/>
  <c r="H14" i="1"/>
  <c r="H17" i="1" l="1"/>
  <c r="H19" i="1" l="1"/>
  <c r="L19" i="1" l="1"/>
  <c r="J19" i="1"/>
  <c r="F20" i="1"/>
  <c r="F19" i="1"/>
  <c r="G15" i="1"/>
  <c r="G14" i="1"/>
  <c r="I19" i="1" l="1"/>
  <c r="G20" i="1"/>
  <c r="M17" i="1"/>
  <c r="K17" i="1"/>
  <c r="I17" i="1"/>
  <c r="L20" i="1"/>
  <c r="K16" i="1"/>
  <c r="H20" i="1"/>
  <c r="H18" i="1" s="1"/>
  <c r="I18" i="1" s="1"/>
  <c r="G16" i="1"/>
  <c r="M15" i="1"/>
  <c r="K15" i="1"/>
  <c r="I15" i="1"/>
  <c r="M14" i="1"/>
  <c r="E15" i="1" l="1"/>
  <c r="M19" i="1"/>
  <c r="M16" i="1"/>
  <c r="I16" i="1"/>
  <c r="I14" i="1"/>
  <c r="M20" i="1"/>
  <c r="K19" i="1"/>
  <c r="I20" i="1"/>
  <c r="F18" i="1"/>
  <c r="G18" i="1" s="1"/>
  <c r="G19" i="1"/>
  <c r="K14" i="1"/>
  <c r="G17" i="1"/>
  <c r="E17" i="1" s="1"/>
  <c r="J20" i="1"/>
  <c r="K20" i="1" s="1"/>
  <c r="E16" i="1" l="1"/>
  <c r="L18" i="1"/>
  <c r="M18" i="1" s="1"/>
  <c r="E14" i="1"/>
  <c r="E20" i="1"/>
  <c r="E19" i="1"/>
  <c r="J18" i="1"/>
  <c r="K18" i="1" s="1"/>
  <c r="E18" i="1" s="1"/>
</calcChain>
</file>

<file path=xl/sharedStrings.xml><?xml version="1.0" encoding="utf-8"?>
<sst xmlns="http://schemas.openxmlformats.org/spreadsheetml/2006/main" count="48" uniqueCount="37">
  <si>
    <r>
      <t xml:space="preserve">НАПРАВЛЕНИЯ И ОБЪЕМЫ ФИНАНСИРОВАНИЯ 
</t>
    </r>
    <r>
      <rPr>
        <b/>
        <sz val="20"/>
        <rFont val="Times New Roman"/>
        <family val="1"/>
        <charset val="204"/>
      </rPr>
      <t xml:space="preserve">муниципальной программы «Управление муниципальными финансами» </t>
    </r>
  </si>
  <si>
    <t>№
 п/п</t>
  </si>
  <si>
    <t xml:space="preserve">Подпрограммы, основные мероприятия и отдельные мероприятия МП
</t>
  </si>
  <si>
    <t>Наименование ГРБС/ Участника</t>
  </si>
  <si>
    <t>Код бюджетной классификации</t>
  </si>
  <si>
    <t>Общий  
 объем  
финанси-
рования,
тыс.руб.</t>
  </si>
  <si>
    <t>Объем финансирования,  тыс. руб.</t>
  </si>
  <si>
    <t>МБ</t>
  </si>
  <si>
    <t>КЦСР</t>
  </si>
  <si>
    <t>1.</t>
  </si>
  <si>
    <t>Подпрограмма 1: "Организация бюджетного процесса"</t>
  </si>
  <si>
    <t>Финансовое управление</t>
  </si>
  <si>
    <t>2.</t>
  </si>
  <si>
    <t>Подпрограмма 2: "Управление муниципальным долгом"</t>
  </si>
  <si>
    <t>18 2 00 00100</t>
  </si>
  <si>
    <t>3.</t>
  </si>
  <si>
    <t>Подпрограмма 3: "Осуществление контроля в финансово-бюджетной сфере"</t>
  </si>
  <si>
    <t>Администрация города Норильска/ Контрольно-ревизионный отдел</t>
  </si>
  <si>
    <t>4.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</si>
  <si>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</si>
  <si>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Финансовое управление/ Фонд социальной защиты населения и развития территории</t>
  </si>
  <si>
    <t xml:space="preserve">
18 9 00 00100
18 9 00 00200</t>
  </si>
  <si>
    <t>ИТОГО по муниципальной программе «Управление муниципальными финансами»</t>
  </si>
  <si>
    <r>
      <t xml:space="preserve">Всего, 
</t>
    </r>
    <r>
      <rPr>
        <i/>
        <sz val="14"/>
        <rFont val="Times New Roman"/>
        <family val="1"/>
        <charset val="204"/>
      </rPr>
      <t>в том числе по ГРБС:</t>
    </r>
  </si>
  <si>
    <t>Администрация города Норильска</t>
  </si>
  <si>
    <t>2025  год</t>
  </si>
  <si>
    <t>2026  год</t>
  </si>
  <si>
    <t>18 1 00 00110</t>
  </si>
  <si>
    <t xml:space="preserve">18 3 00 00110
</t>
  </si>
  <si>
    <t xml:space="preserve">к постановлению </t>
  </si>
  <si>
    <t>Администрации города Норильска</t>
  </si>
  <si>
    <t>от ______№__________</t>
  </si>
  <si>
    <t>2027  год</t>
  </si>
  <si>
    <t>Итого  
финанси-
рование</t>
  </si>
  <si>
    <t>Приложение 4 
к муниципальной программе
«Управление муниципальными финансами», утвержденной постановлением Администрации города Норильска от 05.12.2016 № 581</t>
  </si>
  <si>
    <t>2028  год</t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</si>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</sst>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_р_._-;\-* #,##0.0_р_._-;_-* &quot;-&quot;?_р_._-;_-@_-"/>
    <numFmt numFmtId="165" formatCode="_-* #,##0.0\ _₽_-;\-* #,##0.0\ _₽_-;_-* &quot;-&quot;?\ _₽_-;_-@_-"/>
  </numFmts>
  <fonts count="1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5"/>
      <name val="Times New Roman"/>
      <family val="1"/>
      <charset val="204"/>
    </font>
    <font>
      <b/>
      <i/>
      <sz val="15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vertical="center" wrapText="1"/>
    </xf>
    <xf numFmtId="0" fontId="5" fillId="0" borderId="0" xfId="0" applyFont="1" applyFill="1" applyAlignment="1"/>
    <xf numFmtId="0" fontId="5" fillId="0" borderId="0" xfId="0" applyFont="1" applyFill="1"/>
    <xf numFmtId="0" fontId="6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wrapText="1"/>
    </xf>
    <xf numFmtId="2" fontId="7" fillId="0" borderId="1" xfId="0" applyNumberFormat="1" applyFont="1" applyFill="1" applyBorder="1" applyAlignment="1">
      <alignment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/>
    <xf numFmtId="2" fontId="10" fillId="0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/>
    <xf numFmtId="4" fontId="11" fillId="0" borderId="0" xfId="0" applyNumberFormat="1" applyFont="1" applyAlignment="1">
      <alignment horizontal="justify" vertical="center"/>
    </xf>
    <xf numFmtId="0" fontId="11" fillId="0" borderId="0" xfId="0" applyFont="1" applyAlignment="1">
      <alignment horizontal="justify" vertical="center"/>
    </xf>
    <xf numFmtId="4" fontId="11" fillId="0" borderId="0" xfId="0" applyNumberFormat="1" applyFont="1" applyAlignment="1">
      <alignment horizontal="left"/>
    </xf>
    <xf numFmtId="4" fontId="1" fillId="0" borderId="0" xfId="0" applyNumberFormat="1" applyFont="1" applyFill="1"/>
    <xf numFmtId="0" fontId="12" fillId="0" borderId="1" xfId="0" applyFont="1" applyFill="1" applyBorder="1" applyAlignment="1">
      <alignment horizontal="center" vertical="center"/>
    </xf>
    <xf numFmtId="165" fontId="1" fillId="0" borderId="0" xfId="0" applyNumberFormat="1" applyFont="1" applyFill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2" fontId="8" fillId="0" borderId="1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9"/>
  <sheetViews>
    <sheetView tabSelected="1" view="pageBreakPreview" zoomScale="60" zoomScaleNormal="75" workbookViewId="0">
      <selection activeCell="H6" sqref="H6"/>
    </sheetView>
  </sheetViews>
  <sheetFormatPr defaultRowHeight="15.75" x14ac:dyDescent="0.25"/>
  <cols>
    <col min="1" max="1" width="7.140625" style="1" customWidth="1"/>
    <col min="2" max="2" width="84.5703125" style="1" customWidth="1"/>
    <col min="3" max="3" width="31.85546875" style="1" customWidth="1"/>
    <col min="4" max="4" width="21.140625" style="1" customWidth="1"/>
    <col min="5" max="5" width="18" style="1" bestFit="1" customWidth="1"/>
    <col min="6" max="6" width="16.85546875" style="1" customWidth="1"/>
    <col min="7" max="7" width="22.85546875" style="1" customWidth="1"/>
    <col min="8" max="10" width="16.85546875" style="1" customWidth="1"/>
    <col min="11" max="11" width="18.7109375" style="1" customWidth="1"/>
    <col min="12" max="13" width="16.7109375" style="1" customWidth="1"/>
    <col min="14" max="14" width="13.7109375" style="1" bestFit="1" customWidth="1"/>
    <col min="15" max="16384" width="9.140625" style="1"/>
  </cols>
  <sheetData>
    <row r="1" spans="1:13" x14ac:dyDescent="0.25">
      <c r="K1" s="39" t="s">
        <v>36</v>
      </c>
      <c r="L1" s="39"/>
      <c r="M1" s="39"/>
    </row>
    <row r="2" spans="1:13" x14ac:dyDescent="0.25">
      <c r="K2" s="39" t="s">
        <v>29</v>
      </c>
      <c r="L2" s="39"/>
      <c r="M2" s="39"/>
    </row>
    <row r="3" spans="1:13" x14ac:dyDescent="0.25">
      <c r="K3" s="39" t="s">
        <v>30</v>
      </c>
      <c r="L3" s="39"/>
      <c r="M3" s="39"/>
    </row>
    <row r="4" spans="1:13" x14ac:dyDescent="0.25">
      <c r="K4" s="39" t="s">
        <v>31</v>
      </c>
      <c r="L4" s="39"/>
      <c r="M4" s="39"/>
    </row>
    <row r="6" spans="1:13" ht="87" customHeight="1" x14ac:dyDescent="0.25">
      <c r="C6" s="2"/>
      <c r="D6" s="2"/>
      <c r="E6" s="2"/>
      <c r="K6" s="40" t="s">
        <v>34</v>
      </c>
      <c r="L6" s="40"/>
      <c r="M6" s="40"/>
    </row>
    <row r="7" spans="1:13" ht="53.25" customHeight="1" x14ac:dyDescent="0.25">
      <c r="A7" s="30" t="s">
        <v>0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</row>
    <row r="8" spans="1:13" ht="19.5" customHeight="1" x14ac:dyDescent="0.25">
      <c r="B8" s="3"/>
      <c r="C8" s="3"/>
      <c r="D8" s="3"/>
      <c r="E8" s="3"/>
    </row>
    <row r="9" spans="1:13" s="4" customFormat="1" ht="33.75" customHeight="1" x14ac:dyDescent="0.25">
      <c r="A9" s="31" t="s">
        <v>1</v>
      </c>
      <c r="B9" s="31" t="s">
        <v>2</v>
      </c>
      <c r="C9" s="34" t="s">
        <v>3</v>
      </c>
      <c r="D9" s="34" t="s">
        <v>4</v>
      </c>
      <c r="E9" s="31" t="s">
        <v>5</v>
      </c>
      <c r="F9" s="29" t="s">
        <v>25</v>
      </c>
      <c r="G9" s="29"/>
      <c r="H9" s="29" t="s">
        <v>26</v>
      </c>
      <c r="I9" s="29"/>
      <c r="J9" s="29" t="s">
        <v>32</v>
      </c>
      <c r="K9" s="29"/>
      <c r="L9" s="29" t="s">
        <v>35</v>
      </c>
      <c r="M9" s="29"/>
    </row>
    <row r="10" spans="1:13" s="4" customFormat="1" ht="45" customHeight="1" x14ac:dyDescent="0.25">
      <c r="A10" s="29"/>
      <c r="B10" s="29"/>
      <c r="C10" s="35"/>
      <c r="D10" s="37"/>
      <c r="E10" s="29"/>
      <c r="F10" s="31" t="s">
        <v>6</v>
      </c>
      <c r="G10" s="29"/>
      <c r="H10" s="31" t="s">
        <v>6</v>
      </c>
      <c r="I10" s="29"/>
      <c r="J10" s="31" t="s">
        <v>6</v>
      </c>
      <c r="K10" s="29"/>
      <c r="L10" s="31" t="s">
        <v>6</v>
      </c>
      <c r="M10" s="29"/>
    </row>
    <row r="11" spans="1:13" s="4" customFormat="1" ht="15.75" customHeight="1" x14ac:dyDescent="0.25">
      <c r="A11" s="29"/>
      <c r="B11" s="29"/>
      <c r="C11" s="35"/>
      <c r="D11" s="38"/>
      <c r="E11" s="29"/>
      <c r="F11" s="29" t="s">
        <v>7</v>
      </c>
      <c r="G11" s="27" t="s">
        <v>33</v>
      </c>
      <c r="H11" s="29" t="s">
        <v>7</v>
      </c>
      <c r="I11" s="27" t="s">
        <v>33</v>
      </c>
      <c r="J11" s="29" t="s">
        <v>7</v>
      </c>
      <c r="K11" s="27" t="s">
        <v>33</v>
      </c>
      <c r="L11" s="29" t="s">
        <v>7</v>
      </c>
      <c r="M11" s="27" t="s">
        <v>33</v>
      </c>
    </row>
    <row r="12" spans="1:13" s="4" customFormat="1" ht="47.25" customHeight="1" x14ac:dyDescent="0.25">
      <c r="A12" s="29"/>
      <c r="B12" s="29"/>
      <c r="C12" s="36"/>
      <c r="D12" s="5" t="s">
        <v>8</v>
      </c>
      <c r="E12" s="29"/>
      <c r="F12" s="29"/>
      <c r="G12" s="28"/>
      <c r="H12" s="29"/>
      <c r="I12" s="28"/>
      <c r="J12" s="29"/>
      <c r="K12" s="28"/>
      <c r="L12" s="29"/>
      <c r="M12" s="28"/>
    </row>
    <row r="13" spans="1:13" x14ac:dyDescent="0.25">
      <c r="A13" s="25">
        <v>1</v>
      </c>
      <c r="B13" s="25">
        <v>2</v>
      </c>
      <c r="C13" s="25">
        <v>3</v>
      </c>
      <c r="D13" s="25">
        <v>4</v>
      </c>
      <c r="E13" s="25">
        <v>5</v>
      </c>
      <c r="F13" s="25">
        <v>6</v>
      </c>
      <c r="G13" s="25">
        <v>7</v>
      </c>
      <c r="H13" s="25">
        <v>8</v>
      </c>
      <c r="I13" s="25">
        <v>9</v>
      </c>
      <c r="J13" s="25">
        <v>10</v>
      </c>
      <c r="K13" s="25">
        <v>11</v>
      </c>
      <c r="L13" s="25">
        <v>12</v>
      </c>
      <c r="M13" s="25">
        <v>13</v>
      </c>
    </row>
    <row r="14" spans="1:13" ht="19.5" x14ac:dyDescent="0.25">
      <c r="A14" s="6" t="s">
        <v>9</v>
      </c>
      <c r="B14" s="7" t="s">
        <v>10</v>
      </c>
      <c r="C14" s="8" t="s">
        <v>11</v>
      </c>
      <c r="D14" s="9" t="s">
        <v>27</v>
      </c>
      <c r="E14" s="10">
        <f>G14+I14+K14+M14</f>
        <v>434725.1</v>
      </c>
      <c r="F14" s="11">
        <v>103219.5</v>
      </c>
      <c r="G14" s="10">
        <f>F14</f>
        <v>103219.5</v>
      </c>
      <c r="H14" s="12">
        <f>106684.9+11450.9</f>
        <v>118135.79999999999</v>
      </c>
      <c r="I14" s="13">
        <f>H14</f>
        <v>118135.79999999999</v>
      </c>
      <c r="J14" s="12">
        <v>106684.9</v>
      </c>
      <c r="K14" s="13">
        <f>J14</f>
        <v>106684.9</v>
      </c>
      <c r="L14" s="12">
        <v>106684.9</v>
      </c>
      <c r="M14" s="13">
        <f>L14</f>
        <v>106684.9</v>
      </c>
    </row>
    <row r="15" spans="1:13" ht="19.5" x14ac:dyDescent="0.25">
      <c r="A15" s="6" t="s">
        <v>12</v>
      </c>
      <c r="B15" s="7" t="s">
        <v>13</v>
      </c>
      <c r="C15" s="8" t="s">
        <v>11</v>
      </c>
      <c r="D15" s="14" t="s">
        <v>14</v>
      </c>
      <c r="E15" s="10">
        <f>G15+I15+K15+M15</f>
        <v>1102769.2</v>
      </c>
      <c r="F15" s="11">
        <v>228006.7</v>
      </c>
      <c r="G15" s="10">
        <f>F15</f>
        <v>228006.7</v>
      </c>
      <c r="H15" s="12">
        <v>423577.7</v>
      </c>
      <c r="I15" s="13">
        <f t="shared" ref="I15:I20" si="0">H15</f>
        <v>423577.7</v>
      </c>
      <c r="J15" s="12">
        <v>419818.5</v>
      </c>
      <c r="K15" s="13">
        <f t="shared" ref="K15:K20" si="1">J15</f>
        <v>419818.5</v>
      </c>
      <c r="L15" s="12">
        <v>31366.3</v>
      </c>
      <c r="M15" s="13">
        <f t="shared" ref="M15:M20" si="2">L15</f>
        <v>31366.3</v>
      </c>
    </row>
    <row r="16" spans="1:13" ht="69" customHeight="1" x14ac:dyDescent="0.3">
      <c r="A16" s="6" t="s">
        <v>15</v>
      </c>
      <c r="B16" s="7" t="s">
        <v>16</v>
      </c>
      <c r="C16" s="8" t="s">
        <v>17</v>
      </c>
      <c r="D16" s="15" t="s">
        <v>28</v>
      </c>
      <c r="E16" s="10">
        <f t="shared" ref="E16:E20" si="3">G16+I16+K16+M16</f>
        <v>101150.5</v>
      </c>
      <c r="F16" s="11">
        <v>26539.5</v>
      </c>
      <c r="G16" s="10">
        <f t="shared" ref="G16:G20" si="4">F16</f>
        <v>26539.5</v>
      </c>
      <c r="H16" s="12">
        <f>24005.4+2594.8</f>
        <v>26600.2</v>
      </c>
      <c r="I16" s="13">
        <f t="shared" si="0"/>
        <v>26600.2</v>
      </c>
      <c r="J16" s="12">
        <v>24005.4</v>
      </c>
      <c r="K16" s="13">
        <f t="shared" si="1"/>
        <v>24005.4</v>
      </c>
      <c r="L16" s="12">
        <v>24005.4</v>
      </c>
      <c r="M16" s="13">
        <f t="shared" si="2"/>
        <v>24005.4</v>
      </c>
    </row>
    <row r="17" spans="1:14" ht="195" x14ac:dyDescent="0.25">
      <c r="A17" s="6" t="s">
        <v>18</v>
      </c>
      <c r="B17" s="16" t="s">
        <v>19</v>
      </c>
      <c r="C17" s="8" t="s">
        <v>20</v>
      </c>
      <c r="D17" s="14" t="s">
        <v>21</v>
      </c>
      <c r="E17" s="10">
        <f t="shared" si="3"/>
        <v>197397.5</v>
      </c>
      <c r="F17" s="11">
        <v>61842.9</v>
      </c>
      <c r="G17" s="10">
        <f t="shared" si="4"/>
        <v>61842.9</v>
      </c>
      <c r="H17" s="12">
        <f>47986.2-1811.8</f>
        <v>46174.399999999994</v>
      </c>
      <c r="I17" s="13">
        <f t="shared" si="0"/>
        <v>46174.399999999994</v>
      </c>
      <c r="J17" s="12">
        <v>44690.1</v>
      </c>
      <c r="K17" s="13">
        <f t="shared" si="1"/>
        <v>44690.1</v>
      </c>
      <c r="L17" s="12">
        <v>44690.1</v>
      </c>
      <c r="M17" s="13">
        <f t="shared" si="2"/>
        <v>44690.1</v>
      </c>
      <c r="N17" s="26"/>
    </row>
    <row r="18" spans="1:14" s="4" customFormat="1" ht="45.75" customHeight="1" x14ac:dyDescent="0.25">
      <c r="A18" s="32"/>
      <c r="B18" s="33" t="s">
        <v>22</v>
      </c>
      <c r="C18" s="17" t="s">
        <v>23</v>
      </c>
      <c r="D18" s="18"/>
      <c r="E18" s="10">
        <f t="shared" si="3"/>
        <v>1836042.3</v>
      </c>
      <c r="F18" s="10">
        <f t="shared" ref="F18" si="5">F19+F20</f>
        <v>419608.60000000003</v>
      </c>
      <c r="G18" s="10">
        <f t="shared" si="4"/>
        <v>419608.60000000003</v>
      </c>
      <c r="H18" s="13">
        <f>H19+H20</f>
        <v>614488.1</v>
      </c>
      <c r="I18" s="13">
        <f>H18</f>
        <v>614488.1</v>
      </c>
      <c r="J18" s="13">
        <f>J19+J20</f>
        <v>595198.9</v>
      </c>
      <c r="K18" s="13">
        <f t="shared" si="1"/>
        <v>595198.9</v>
      </c>
      <c r="L18" s="13">
        <f t="shared" ref="L18" si="6">L19+L20</f>
        <v>206746.69999999998</v>
      </c>
      <c r="M18" s="13">
        <f t="shared" si="2"/>
        <v>206746.69999999998</v>
      </c>
    </row>
    <row r="19" spans="1:14" s="4" customFormat="1" ht="28.5" customHeight="1" x14ac:dyDescent="0.25">
      <c r="A19" s="32"/>
      <c r="B19" s="33"/>
      <c r="C19" s="19" t="s">
        <v>11</v>
      </c>
      <c r="D19" s="18"/>
      <c r="E19" s="10">
        <f t="shared" si="3"/>
        <v>1734891.8</v>
      </c>
      <c r="F19" s="11">
        <f>F14+F15+F17</f>
        <v>393069.10000000003</v>
      </c>
      <c r="G19" s="10">
        <f t="shared" si="4"/>
        <v>393069.10000000003</v>
      </c>
      <c r="H19" s="12">
        <f>H14+H17+H15</f>
        <v>587887.9</v>
      </c>
      <c r="I19" s="13">
        <f>H19</f>
        <v>587887.9</v>
      </c>
      <c r="J19" s="12">
        <f>J14+J17+J15</f>
        <v>571193.5</v>
      </c>
      <c r="K19" s="13">
        <f t="shared" si="1"/>
        <v>571193.5</v>
      </c>
      <c r="L19" s="12">
        <f>L14+L17+L15</f>
        <v>182741.3</v>
      </c>
      <c r="M19" s="13">
        <f t="shared" si="2"/>
        <v>182741.3</v>
      </c>
    </row>
    <row r="20" spans="1:14" s="4" customFormat="1" ht="40.5" customHeight="1" x14ac:dyDescent="0.25">
      <c r="A20" s="32"/>
      <c r="B20" s="33"/>
      <c r="C20" s="19" t="s">
        <v>24</v>
      </c>
      <c r="D20" s="18"/>
      <c r="E20" s="10">
        <f t="shared" si="3"/>
        <v>101150.5</v>
      </c>
      <c r="F20" s="11">
        <f>F16</f>
        <v>26539.5</v>
      </c>
      <c r="G20" s="10">
        <f t="shared" si="4"/>
        <v>26539.5</v>
      </c>
      <c r="H20" s="12">
        <f>H16</f>
        <v>26600.2</v>
      </c>
      <c r="I20" s="13">
        <f t="shared" si="0"/>
        <v>26600.2</v>
      </c>
      <c r="J20" s="12">
        <f>J16</f>
        <v>24005.4</v>
      </c>
      <c r="K20" s="13">
        <f t="shared" si="1"/>
        <v>24005.4</v>
      </c>
      <c r="L20" s="12">
        <f>L16</f>
        <v>24005.4</v>
      </c>
      <c r="M20" s="13">
        <f t="shared" si="2"/>
        <v>24005.4</v>
      </c>
    </row>
    <row r="23" spans="1:14" x14ac:dyDescent="0.25">
      <c r="E23" s="20"/>
      <c r="F23" s="20"/>
      <c r="G23" s="20"/>
      <c r="H23" s="20"/>
      <c r="I23" s="20"/>
      <c r="J23" s="20"/>
      <c r="K23" s="20"/>
    </row>
    <row r="24" spans="1:14" x14ac:dyDescent="0.25">
      <c r="E24" s="20"/>
      <c r="F24" s="20"/>
      <c r="G24" s="20"/>
      <c r="H24" s="20"/>
      <c r="I24" s="20"/>
      <c r="J24" s="20"/>
      <c r="K24" s="20"/>
    </row>
    <row r="25" spans="1:14" x14ac:dyDescent="0.25">
      <c r="E25" s="20"/>
    </row>
    <row r="31" spans="1:14" ht="16.5" x14ac:dyDescent="0.25">
      <c r="G31" s="21"/>
      <c r="H31"/>
    </row>
    <row r="32" spans="1:14" ht="16.5" x14ac:dyDescent="0.25">
      <c r="G32" s="21"/>
      <c r="H32"/>
    </row>
    <row r="33" spans="7:8" ht="16.5" x14ac:dyDescent="0.25">
      <c r="G33" s="21"/>
      <c r="H33"/>
    </row>
    <row r="34" spans="7:8" ht="16.5" x14ac:dyDescent="0.25">
      <c r="G34" s="21"/>
      <c r="H34" s="22"/>
    </row>
    <row r="35" spans="7:8" ht="16.5" x14ac:dyDescent="0.25">
      <c r="G35" s="21"/>
      <c r="H35"/>
    </row>
    <row r="36" spans="7:8" ht="16.5" x14ac:dyDescent="0.25">
      <c r="G36" s="21"/>
      <c r="H36"/>
    </row>
    <row r="37" spans="7:8" ht="16.5" x14ac:dyDescent="0.25">
      <c r="G37" s="21"/>
      <c r="H37"/>
    </row>
    <row r="38" spans="7:8" ht="16.5" x14ac:dyDescent="0.25">
      <c r="G38" s="23"/>
      <c r="H38"/>
    </row>
    <row r="39" spans="7:8" x14ac:dyDescent="0.25">
      <c r="G39" s="24"/>
    </row>
  </sheetData>
  <mergeCells count="29">
    <mergeCell ref="K1:M1"/>
    <mergeCell ref="K2:M2"/>
    <mergeCell ref="K3:M3"/>
    <mergeCell ref="K4:M4"/>
    <mergeCell ref="K6:M6"/>
    <mergeCell ref="A18:A20"/>
    <mergeCell ref="B18:B20"/>
    <mergeCell ref="H11:H12"/>
    <mergeCell ref="I11:I12"/>
    <mergeCell ref="J11:J12"/>
    <mergeCell ref="A9:A12"/>
    <mergeCell ref="B9:B12"/>
    <mergeCell ref="C9:C12"/>
    <mergeCell ref="D9:D11"/>
    <mergeCell ref="E9:E12"/>
    <mergeCell ref="M11:M12"/>
    <mergeCell ref="H9:I9"/>
    <mergeCell ref="A7:M7"/>
    <mergeCell ref="F9:G9"/>
    <mergeCell ref="F11:F12"/>
    <mergeCell ref="G11:G12"/>
    <mergeCell ref="K11:K12"/>
    <mergeCell ref="L11:L12"/>
    <mergeCell ref="J9:K9"/>
    <mergeCell ref="L9:M9"/>
    <mergeCell ref="F10:G10"/>
    <mergeCell ref="H10:I10"/>
    <mergeCell ref="J10:K10"/>
    <mergeCell ref="L10:M10"/>
  </mergeCells>
  <pageMargins left="0.26" right="0.15748031496062992" top="0.31496062992125984" bottom="0.35433070866141736" header="0.23622047244094491" footer="0.15748031496062992"/>
  <pageSetup paperSize="9" scale="4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Гаврова Любовь Николаевна</dc:creator>
  <cp:lastModifiedBy>Воронина Марина Петровна</cp:lastModifiedBy>
  <cp:lastPrinted>2026-04-20T09:22:04Z</cp:lastPrinted>
  <dcterms:created xsi:type="dcterms:W3CDTF">2022-11-05T14:59:02Z</dcterms:created>
  <dcterms:modified xsi:type="dcterms:W3CDTF">2026-04-20T09:28:01Z</dcterms:modified>
</cp:coreProperties>
</file>